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9410" windowHeight="9540"/>
  </bookViews>
  <sheets>
    <sheet name="таблица 6 содействие 2025" sheetId="14" r:id="rId1"/>
    <sheet name="таблица 6 содействие 2026" sheetId="23" r:id="rId2"/>
    <sheet name="таблица 6 содействие 2027" sheetId="24" r:id="rId3"/>
  </sheets>
  <definedNames>
    <definedName name="sub_11000" localSheetId="0">'таблица 6 содействие 2025'!#REF!</definedName>
    <definedName name="sub_11000" localSheetId="1">'таблица 6 содействие 2026'!#REF!</definedName>
    <definedName name="sub_11000" localSheetId="2">'таблица 6 содействие 2027'!#REF!</definedName>
    <definedName name="_xlnm.Print_Area" localSheetId="0">'таблица 6 содействие 2025'!$A$1:$Q$11</definedName>
    <definedName name="_xlnm.Print_Area" localSheetId="1">'таблица 6 содействие 2026'!$A$1:$Q$11</definedName>
    <definedName name="_xlnm.Print_Area" localSheetId="2">'таблица 6 содействие 2027'!$A$1:$Q$11</definedName>
  </definedNames>
  <calcPr calcId="145621"/>
</workbook>
</file>

<file path=xl/calcChain.xml><?xml version="1.0" encoding="utf-8"?>
<calcChain xmlns="http://schemas.openxmlformats.org/spreadsheetml/2006/main">
  <c r="P11" i="24" l="1"/>
  <c r="O11" i="24"/>
  <c r="N11" i="24"/>
  <c r="M11" i="24"/>
  <c r="L11" i="24"/>
  <c r="K11" i="24"/>
  <c r="J11" i="24"/>
  <c r="I11" i="24"/>
  <c r="H11" i="24"/>
  <c r="G11" i="24"/>
  <c r="Q10" i="24"/>
  <c r="Q11" i="24" s="1"/>
  <c r="Q11" i="23"/>
  <c r="P11" i="23"/>
  <c r="O11" i="23"/>
  <c r="N11" i="23"/>
  <c r="M11" i="23"/>
  <c r="L11" i="23"/>
  <c r="K11" i="23"/>
  <c r="J11" i="23"/>
  <c r="I11" i="23"/>
  <c r="H11" i="23"/>
  <c r="G11" i="23"/>
  <c r="Q10" i="23"/>
  <c r="F10" i="23"/>
  <c r="F10" i="24" l="1"/>
  <c r="Q10" i="14"/>
  <c r="F10" i="14" l="1"/>
  <c r="P11" i="14"/>
  <c r="O11" i="14"/>
  <c r="N11" i="14"/>
  <c r="M11" i="14"/>
  <c r="L11" i="14"/>
  <c r="K11" i="14"/>
  <c r="J11" i="14"/>
  <c r="I11" i="14"/>
  <c r="H11" i="14"/>
  <c r="G11" i="14"/>
  <c r="Q11" i="14" l="1"/>
</calcChain>
</file>

<file path=xl/sharedStrings.xml><?xml version="1.0" encoding="utf-8"?>
<sst xmlns="http://schemas.openxmlformats.org/spreadsheetml/2006/main" count="78" uniqueCount="28">
  <si>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</si>
  <si>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</si>
  <si>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</si>
  <si>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</si>
  <si>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</si>
  <si>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</si>
  <si>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</si>
  <si>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</si>
  <si>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</si>
  <si>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</si>
  <si>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</si>
  <si>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</si>
  <si>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</si>
  <si>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</si>
  <si>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</si>
  <si>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</si>
  <si>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</si>
  <si>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</si>
  <si>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</si>
  <si>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</si>
  <si>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</si>
  <si>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</si>
  <si>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 6</t>
  </si>
  <si>
    <t>базовых нормативов затрат на услугу на 2025 год</t>
  </si>
  <si>
    <t>1425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</si>
  <si>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</si>
  <si>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базовых нормативов затрат на услугу на 2026 год</t>
  </si>
  <si>
    <t>базовых нормативов затрат на услугу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</si>
</sst>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vertical="center" wrapText="1"/>
    </xf>
    <xf numFmtId="0" fontId="5" fillId="2" borderId="0" xfId="0" applyFont="1" applyFill="1"/>
    <xf numFmtId="4" fontId="5" fillId="2" borderId="0" xfId="0" applyNumberFormat="1" applyFont="1" applyFill="1"/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/>
    </xf>
    <xf numFmtId="0" fontId="4" fillId="2" borderId="0" xfId="0" applyFont="1" applyFill="1"/>
    <xf numFmtId="0" fontId="5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4" fontId="7" fillId="2" borderId="7" xfId="1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8" fillId="2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view="pageBreakPreview" zoomScale="90" zoomScaleNormal="85" zoomScaleSheetLayoutView="90" workbookViewId="0">
      <selection activeCell="G10" sqref="G10"/>
    </sheetView>
  </sheetViews>
  <sheetFormatPr defaultColWidth="9.140625" defaultRowHeight="15" x14ac:dyDescent="0.25"/>
  <cols>
    <col min="1" max="1" width="3.85546875" style="7" customWidth="1"/>
    <col min="2" max="2" width="11.140625" style="7" customWidth="1"/>
    <col min="3" max="3" width="4.85546875" style="7" customWidth="1"/>
    <col min="4" max="4" width="23.85546875" style="7" customWidth="1"/>
    <col min="5" max="5" width="9.85546875" style="7" customWidth="1"/>
    <col min="6" max="6" width="10.42578125" style="7" customWidth="1"/>
    <col min="7" max="7" width="15" style="15" customWidth="1"/>
    <col min="8" max="8" width="14.28515625" style="7" customWidth="1"/>
    <col min="9" max="9" width="12.42578125" style="7" customWidth="1"/>
    <col min="10" max="10" width="13.85546875" style="7" customWidth="1"/>
    <col min="11" max="11" width="15.140625" style="7" customWidth="1"/>
    <col min="12" max="12" width="12" style="7" customWidth="1"/>
    <col min="13" max="13" width="11.7109375" style="7" customWidth="1"/>
    <col min="14" max="14" width="12.85546875" style="7" customWidth="1"/>
    <col min="15" max="15" width="13.5703125" style="7" customWidth="1"/>
    <col min="16" max="16" width="15.85546875" style="7" customWidth="1"/>
    <col min="17" max="17" width="14.28515625" style="15" customWidth="1"/>
    <col min="18" max="18" width="10" style="7" customWidth="1"/>
    <col min="19" max="19" width="11.5703125" style="7" bestFit="1" customWidth="1"/>
    <col min="20" max="20" width="10" style="7" bestFit="1" customWidth="1"/>
    <col min="21" max="16384" width="9.140625" style="7"/>
  </cols>
  <sheetData>
    <row r="1" spans="1:20" ht="18.7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20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20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20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0" ht="15.75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20" ht="15.75" x14ac:dyDescent="0.25">
      <c r="A6" s="13" t="s">
        <v>23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0" ht="16.5" thickBot="1" x14ac:dyDescent="0.3">
      <c r="A7" s="14"/>
      <c r="P7" s="16" t="s">
        <v>22</v>
      </c>
      <c r="Q7" s="16"/>
    </row>
    <row r="8" spans="1:20" ht="31.5" customHeight="1" thickBot="1" x14ac:dyDescent="0.3">
      <c r="A8" s="17" t="s">
        <v>1</v>
      </c>
      <c r="B8" s="18" t="s">
        <v>9</v>
      </c>
      <c r="C8" s="19" t="s">
        <v>6</v>
      </c>
      <c r="D8" s="20"/>
      <c r="E8" s="19" t="s">
        <v>10</v>
      </c>
      <c r="F8" s="21" t="s">
        <v>11</v>
      </c>
      <c r="G8" s="22" t="s">
        <v>12</v>
      </c>
      <c r="H8" s="22"/>
      <c r="I8" s="23"/>
      <c r="J8" s="24" t="s">
        <v>13</v>
      </c>
      <c r="K8" s="22"/>
      <c r="L8" s="22"/>
      <c r="M8" s="22"/>
      <c r="N8" s="22"/>
      <c r="O8" s="22"/>
      <c r="P8" s="23"/>
      <c r="Q8" s="25" t="s">
        <v>14</v>
      </c>
    </row>
    <row r="9" spans="1:20" ht="158.25" customHeight="1" thickBot="1" x14ac:dyDescent="0.3">
      <c r="A9" s="26" t="s">
        <v>2</v>
      </c>
      <c r="B9" s="27"/>
      <c r="C9" s="28"/>
      <c r="D9" s="29"/>
      <c r="E9" s="28"/>
      <c r="F9" s="30"/>
      <c r="G9" s="31" t="s">
        <v>15</v>
      </c>
      <c r="H9" s="31" t="s">
        <v>16</v>
      </c>
      <c r="I9" s="31" t="s">
        <v>17</v>
      </c>
      <c r="J9" s="31" t="s">
        <v>18</v>
      </c>
      <c r="K9" s="31" t="s">
        <v>3</v>
      </c>
      <c r="L9" s="31" t="s">
        <v>19</v>
      </c>
      <c r="M9" s="31" t="s">
        <v>20</v>
      </c>
      <c r="N9" s="31" t="s">
        <v>4</v>
      </c>
      <c r="O9" s="31" t="s">
        <v>5</v>
      </c>
      <c r="P9" s="31" t="s">
        <v>21</v>
      </c>
      <c r="Q9" s="32"/>
    </row>
    <row r="10" spans="1:20" ht="142.5" customHeight="1" x14ac:dyDescent="0.25">
      <c r="A10" s="3">
        <v>1</v>
      </c>
      <c r="B10" s="4" t="s">
        <v>8</v>
      </c>
      <c r="C10" s="9" t="s">
        <v>25</v>
      </c>
      <c r="D10" s="10"/>
      <c r="E10" s="5" t="s">
        <v>24</v>
      </c>
      <c r="F10" s="6">
        <f>Q10/E10</f>
        <v>17017.466666666667</v>
      </c>
      <c r="G10" s="33">
        <v>13930749</v>
      </c>
      <c r="H10" s="33">
        <v>0</v>
      </c>
      <c r="I10" s="33">
        <v>0</v>
      </c>
      <c r="J10" s="1">
        <v>4621620</v>
      </c>
      <c r="K10" s="1">
        <v>3451921</v>
      </c>
      <c r="L10" s="1">
        <v>62400</v>
      </c>
      <c r="M10" s="1">
        <v>0</v>
      </c>
      <c r="N10" s="1">
        <v>0</v>
      </c>
      <c r="O10" s="1">
        <v>0</v>
      </c>
      <c r="P10" s="2">
        <v>2183200</v>
      </c>
      <c r="Q10" s="1">
        <f>SUM(G10:P10)</f>
        <v>24249890</v>
      </c>
      <c r="S10" s="8"/>
      <c r="T10" s="8"/>
    </row>
    <row r="11" spans="1:20" s="37" customFormat="1" ht="26.25" customHeight="1" x14ac:dyDescent="0.2">
      <c r="A11" s="34" t="s">
        <v>7</v>
      </c>
      <c r="B11" s="34"/>
      <c r="C11" s="34"/>
      <c r="D11" s="34"/>
      <c r="E11" s="35"/>
      <c r="F11" s="35"/>
      <c r="G11" s="36">
        <f t="shared" ref="G11:P11" si="0">SUM(G10:G10)</f>
        <v>13930749</v>
      </c>
      <c r="H11" s="36">
        <f t="shared" si="0"/>
        <v>0</v>
      </c>
      <c r="I11" s="36">
        <f t="shared" si="0"/>
        <v>0</v>
      </c>
      <c r="J11" s="36">
        <f t="shared" si="0"/>
        <v>4621620</v>
      </c>
      <c r="K11" s="36">
        <f t="shared" si="0"/>
        <v>3451921</v>
      </c>
      <c r="L11" s="36">
        <f t="shared" si="0"/>
        <v>62400</v>
      </c>
      <c r="M11" s="36">
        <f t="shared" si="0"/>
        <v>0</v>
      </c>
      <c r="N11" s="36">
        <f t="shared" si="0"/>
        <v>0</v>
      </c>
      <c r="O11" s="36">
        <f t="shared" si="0"/>
        <v>0</v>
      </c>
      <c r="P11" s="36">
        <f t="shared" si="0"/>
        <v>2183200</v>
      </c>
      <c r="Q11" s="36">
        <f>SUM(Q10:Q10)</f>
        <v>24249890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K10" sqref="K10"/>
    </sheetView>
  </sheetViews>
  <sheetFormatPr defaultColWidth="9.140625" defaultRowHeight="15" x14ac:dyDescent="0.25"/>
  <cols>
    <col min="1" max="1" width="3.85546875" style="7" customWidth="1"/>
    <col min="2" max="2" width="11.140625" style="7" customWidth="1"/>
    <col min="3" max="3" width="4.85546875" style="7" customWidth="1"/>
    <col min="4" max="4" width="23.85546875" style="7" customWidth="1"/>
    <col min="5" max="5" width="9.85546875" style="7" customWidth="1"/>
    <col min="6" max="6" width="10.42578125" style="7" customWidth="1"/>
    <col min="7" max="7" width="15" style="15" customWidth="1"/>
    <col min="8" max="8" width="14.28515625" style="7" customWidth="1"/>
    <col min="9" max="9" width="12.42578125" style="7" customWidth="1"/>
    <col min="10" max="10" width="13.85546875" style="7" customWidth="1"/>
    <col min="11" max="11" width="15.140625" style="7" customWidth="1"/>
    <col min="12" max="12" width="12" style="7" customWidth="1"/>
    <col min="13" max="13" width="11.7109375" style="7" customWidth="1"/>
    <col min="14" max="14" width="12.85546875" style="7" customWidth="1"/>
    <col min="15" max="15" width="13.5703125" style="7" customWidth="1"/>
    <col min="16" max="16" width="15.85546875" style="7" customWidth="1"/>
    <col min="17" max="17" width="14.28515625" style="15" customWidth="1"/>
    <col min="18" max="18" width="10" style="7" customWidth="1"/>
    <col min="19" max="19" width="11.5703125" style="7" bestFit="1" customWidth="1"/>
    <col min="20" max="20" width="10" style="7" bestFit="1" customWidth="1"/>
    <col min="21" max="16384" width="9.140625" style="7"/>
  </cols>
  <sheetData>
    <row r="1" spans="1:20" ht="18.7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20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20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20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0" ht="15.75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20" ht="15.75" x14ac:dyDescent="0.25">
      <c r="A6" s="13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0" ht="16.5" thickBot="1" x14ac:dyDescent="0.3">
      <c r="A7" s="14"/>
      <c r="P7" s="16" t="s">
        <v>22</v>
      </c>
      <c r="Q7" s="16"/>
    </row>
    <row r="8" spans="1:20" ht="31.5" customHeight="1" thickBot="1" x14ac:dyDescent="0.3">
      <c r="A8" s="17" t="s">
        <v>1</v>
      </c>
      <c r="B8" s="18" t="s">
        <v>9</v>
      </c>
      <c r="C8" s="19" t="s">
        <v>6</v>
      </c>
      <c r="D8" s="20"/>
      <c r="E8" s="19" t="s">
        <v>10</v>
      </c>
      <c r="F8" s="21" t="s">
        <v>11</v>
      </c>
      <c r="G8" s="22" t="s">
        <v>12</v>
      </c>
      <c r="H8" s="22"/>
      <c r="I8" s="23"/>
      <c r="J8" s="24" t="s">
        <v>13</v>
      </c>
      <c r="K8" s="22"/>
      <c r="L8" s="22"/>
      <c r="M8" s="22"/>
      <c r="N8" s="22"/>
      <c r="O8" s="22"/>
      <c r="P8" s="23"/>
      <c r="Q8" s="25" t="s">
        <v>14</v>
      </c>
    </row>
    <row r="9" spans="1:20" ht="158.25" customHeight="1" thickBot="1" x14ac:dyDescent="0.3">
      <c r="A9" s="26" t="s">
        <v>2</v>
      </c>
      <c r="B9" s="27"/>
      <c r="C9" s="28"/>
      <c r="D9" s="29"/>
      <c r="E9" s="28"/>
      <c r="F9" s="30"/>
      <c r="G9" s="31" t="s">
        <v>15</v>
      </c>
      <c r="H9" s="31" t="s">
        <v>16</v>
      </c>
      <c r="I9" s="31" t="s">
        <v>17</v>
      </c>
      <c r="J9" s="31" t="s">
        <v>18</v>
      </c>
      <c r="K9" s="31" t="s">
        <v>3</v>
      </c>
      <c r="L9" s="31" t="s">
        <v>19</v>
      </c>
      <c r="M9" s="31" t="s">
        <v>20</v>
      </c>
      <c r="N9" s="31" t="s">
        <v>4</v>
      </c>
      <c r="O9" s="31" t="s">
        <v>5</v>
      </c>
      <c r="P9" s="31" t="s">
        <v>21</v>
      </c>
      <c r="Q9" s="32"/>
    </row>
    <row r="10" spans="1:20" ht="142.5" customHeight="1" x14ac:dyDescent="0.25">
      <c r="A10" s="3">
        <v>1</v>
      </c>
      <c r="B10" s="4" t="s">
        <v>8</v>
      </c>
      <c r="C10" s="9" t="s">
        <v>25</v>
      </c>
      <c r="D10" s="10"/>
      <c r="E10" s="5" t="s">
        <v>24</v>
      </c>
      <c r="F10" s="6">
        <f>Q10/E10</f>
        <v>17017.466666666667</v>
      </c>
      <c r="G10" s="33">
        <v>13930749</v>
      </c>
      <c r="H10" s="33">
        <v>0</v>
      </c>
      <c r="I10" s="33">
        <v>0</v>
      </c>
      <c r="J10" s="1">
        <v>4621620</v>
      </c>
      <c r="K10" s="1">
        <v>3451921</v>
      </c>
      <c r="L10" s="1">
        <v>62400</v>
      </c>
      <c r="M10" s="1">
        <v>0</v>
      </c>
      <c r="N10" s="1">
        <v>0</v>
      </c>
      <c r="O10" s="1">
        <v>0</v>
      </c>
      <c r="P10" s="2">
        <v>2183200</v>
      </c>
      <c r="Q10" s="1">
        <f>SUM(G10:P10)</f>
        <v>24249890</v>
      </c>
      <c r="S10" s="8"/>
      <c r="T10" s="8"/>
    </row>
    <row r="11" spans="1:20" s="37" customFormat="1" ht="26.25" customHeight="1" x14ac:dyDescent="0.2">
      <c r="A11" s="34" t="s">
        <v>7</v>
      </c>
      <c r="B11" s="34"/>
      <c r="C11" s="34"/>
      <c r="D11" s="34"/>
      <c r="E11" s="35"/>
      <c r="F11" s="35"/>
      <c r="G11" s="36">
        <f t="shared" ref="G11:P11" si="0">SUM(G10:G10)</f>
        <v>13930749</v>
      </c>
      <c r="H11" s="36">
        <f t="shared" si="0"/>
        <v>0</v>
      </c>
      <c r="I11" s="36">
        <f t="shared" si="0"/>
        <v>0</v>
      </c>
      <c r="J11" s="36">
        <f t="shared" si="0"/>
        <v>4621620</v>
      </c>
      <c r="K11" s="36">
        <f t="shared" si="0"/>
        <v>3451921</v>
      </c>
      <c r="L11" s="36">
        <f t="shared" si="0"/>
        <v>62400</v>
      </c>
      <c r="M11" s="36">
        <f t="shared" si="0"/>
        <v>0</v>
      </c>
      <c r="N11" s="36">
        <f t="shared" si="0"/>
        <v>0</v>
      </c>
      <c r="O11" s="36">
        <f t="shared" si="0"/>
        <v>0</v>
      </c>
      <c r="P11" s="36">
        <f t="shared" si="0"/>
        <v>2183200</v>
      </c>
      <c r="Q11" s="36">
        <f>SUM(Q10:Q10)</f>
        <v>24249890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K9" sqref="K9"/>
    </sheetView>
  </sheetViews>
  <sheetFormatPr defaultColWidth="9.140625" defaultRowHeight="15" x14ac:dyDescent="0.25"/>
  <cols>
    <col min="1" max="1" width="3.85546875" style="7" customWidth="1"/>
    <col min="2" max="2" width="11.140625" style="7" customWidth="1"/>
    <col min="3" max="3" width="4.85546875" style="7" customWidth="1"/>
    <col min="4" max="4" width="23.85546875" style="7" customWidth="1"/>
    <col min="5" max="5" width="9.85546875" style="7" customWidth="1"/>
    <col min="6" max="6" width="10.42578125" style="7" customWidth="1"/>
    <col min="7" max="7" width="15" style="15" customWidth="1"/>
    <col min="8" max="8" width="14.28515625" style="7" customWidth="1"/>
    <col min="9" max="9" width="12.42578125" style="7" customWidth="1"/>
    <col min="10" max="10" width="13.85546875" style="7" customWidth="1"/>
    <col min="11" max="11" width="15.140625" style="7" customWidth="1"/>
    <col min="12" max="12" width="12" style="7" customWidth="1"/>
    <col min="13" max="13" width="11.7109375" style="7" customWidth="1"/>
    <col min="14" max="14" width="12.85546875" style="7" customWidth="1"/>
    <col min="15" max="15" width="13.5703125" style="7" customWidth="1"/>
    <col min="16" max="16" width="15.85546875" style="7" customWidth="1"/>
    <col min="17" max="17" width="14.28515625" style="15" customWidth="1"/>
    <col min="18" max="18" width="10" style="7" customWidth="1"/>
    <col min="19" max="19" width="11.5703125" style="7" bestFit="1" customWidth="1"/>
    <col min="20" max="20" width="10" style="7" bestFit="1" customWidth="1"/>
    <col min="21" max="16384" width="9.140625" style="7"/>
  </cols>
  <sheetData>
    <row r="1" spans="1:20" ht="18.7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20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20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20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0" ht="15.75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20" ht="15.75" x14ac:dyDescent="0.25">
      <c r="A6" s="13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0" ht="16.5" thickBot="1" x14ac:dyDescent="0.3">
      <c r="A7" s="14"/>
      <c r="P7" s="16" t="s">
        <v>22</v>
      </c>
      <c r="Q7" s="16"/>
    </row>
    <row r="8" spans="1:20" ht="31.5" customHeight="1" thickBot="1" x14ac:dyDescent="0.3">
      <c r="A8" s="17" t="s">
        <v>1</v>
      </c>
      <c r="B8" s="18" t="s">
        <v>9</v>
      </c>
      <c r="C8" s="19" t="s">
        <v>6</v>
      </c>
      <c r="D8" s="20"/>
      <c r="E8" s="19" t="s">
        <v>10</v>
      </c>
      <c r="F8" s="21" t="s">
        <v>11</v>
      </c>
      <c r="G8" s="22" t="s">
        <v>12</v>
      </c>
      <c r="H8" s="22"/>
      <c r="I8" s="23"/>
      <c r="J8" s="24" t="s">
        <v>13</v>
      </c>
      <c r="K8" s="22"/>
      <c r="L8" s="22"/>
      <c r="M8" s="22"/>
      <c r="N8" s="22"/>
      <c r="O8" s="22"/>
      <c r="P8" s="23"/>
      <c r="Q8" s="25" t="s">
        <v>14</v>
      </c>
    </row>
    <row r="9" spans="1:20" ht="158.25" customHeight="1" thickBot="1" x14ac:dyDescent="0.3">
      <c r="A9" s="26" t="s">
        <v>2</v>
      </c>
      <c r="B9" s="27"/>
      <c r="C9" s="28"/>
      <c r="D9" s="29"/>
      <c r="E9" s="28"/>
      <c r="F9" s="30"/>
      <c r="G9" s="31" t="s">
        <v>15</v>
      </c>
      <c r="H9" s="31" t="s">
        <v>16</v>
      </c>
      <c r="I9" s="31" t="s">
        <v>17</v>
      </c>
      <c r="J9" s="31" t="s">
        <v>18</v>
      </c>
      <c r="K9" s="31" t="s">
        <v>3</v>
      </c>
      <c r="L9" s="31" t="s">
        <v>19</v>
      </c>
      <c r="M9" s="31" t="s">
        <v>20</v>
      </c>
      <c r="N9" s="31" t="s">
        <v>4</v>
      </c>
      <c r="O9" s="31" t="s">
        <v>5</v>
      </c>
      <c r="P9" s="31" t="s">
        <v>21</v>
      </c>
      <c r="Q9" s="32"/>
    </row>
    <row r="10" spans="1:20" ht="142.5" customHeight="1" x14ac:dyDescent="0.25">
      <c r="A10" s="3">
        <v>1</v>
      </c>
      <c r="B10" s="4" t="s">
        <v>8</v>
      </c>
      <c r="C10" s="9" t="s">
        <v>25</v>
      </c>
      <c r="D10" s="10"/>
      <c r="E10" s="5" t="s">
        <v>24</v>
      </c>
      <c r="F10" s="6">
        <f>Q10/E10</f>
        <v>17017.466666666667</v>
      </c>
      <c r="G10" s="33">
        <v>13930749</v>
      </c>
      <c r="H10" s="33">
        <v>0</v>
      </c>
      <c r="I10" s="33">
        <v>0</v>
      </c>
      <c r="J10" s="1">
        <v>4621620</v>
      </c>
      <c r="K10" s="1">
        <v>3451921</v>
      </c>
      <c r="L10" s="1">
        <v>62400</v>
      </c>
      <c r="M10" s="1">
        <v>0</v>
      </c>
      <c r="N10" s="1">
        <v>0</v>
      </c>
      <c r="O10" s="1">
        <v>0</v>
      </c>
      <c r="P10" s="2">
        <v>2183200</v>
      </c>
      <c r="Q10" s="1">
        <f>SUM(G10:P10)</f>
        <v>24249890</v>
      </c>
      <c r="S10" s="8"/>
      <c r="T10" s="8"/>
    </row>
    <row r="11" spans="1:20" s="37" customFormat="1" ht="26.25" customHeight="1" x14ac:dyDescent="0.2">
      <c r="A11" s="34" t="s">
        <v>7</v>
      </c>
      <c r="B11" s="34"/>
      <c r="C11" s="34"/>
      <c r="D11" s="34"/>
      <c r="E11" s="35"/>
      <c r="F11" s="35"/>
      <c r="G11" s="36">
        <f t="shared" ref="G11:P11" si="0">SUM(G10:G10)</f>
        <v>13930749</v>
      </c>
      <c r="H11" s="36">
        <f t="shared" si="0"/>
        <v>0</v>
      </c>
      <c r="I11" s="36">
        <f t="shared" si="0"/>
        <v>0</v>
      </c>
      <c r="J11" s="36">
        <f t="shared" si="0"/>
        <v>4621620</v>
      </c>
      <c r="K11" s="36">
        <f t="shared" si="0"/>
        <v>3451921</v>
      </c>
      <c r="L11" s="36">
        <f t="shared" si="0"/>
        <v>62400</v>
      </c>
      <c r="M11" s="36">
        <f t="shared" si="0"/>
        <v>0</v>
      </c>
      <c r="N11" s="36">
        <f t="shared" si="0"/>
        <v>0</v>
      </c>
      <c r="O11" s="36">
        <f t="shared" si="0"/>
        <v>0</v>
      </c>
      <c r="P11" s="36">
        <f t="shared" si="0"/>
        <v>2183200</v>
      </c>
      <c r="Q11" s="36">
        <f>SUM(Q10:Q10)</f>
        <v>24249890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6 содействие 2025</vt:lpstr>
      <vt:lpstr>таблица 6 содействие 2026</vt:lpstr>
      <vt:lpstr>таблица 6 содействие 2027</vt:lpstr>
      <vt:lpstr>'таблица 6 содействие 2025'!Область_печати</vt:lpstr>
      <vt:lpstr>'таблица 6 содействие 2026'!Область_печати</vt:lpstr>
      <vt:lpstr>'таблица 6 содействие 2027'!Область_печати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Админ</cp:lastModifiedBy>
  <cp:lastPrinted>2022-03-28T07:05:30Z</cp:lastPrinted>
  <dcterms:created xsi:type="dcterms:W3CDTF">2020-06-29T08:41:14Z</dcterms:created>
  <dcterms:modified xsi:type="dcterms:W3CDTF">2024-12-12T13:55:33Z</dcterms:modified>
</cp:coreProperties>
</file>